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. Năm 2025\1. Kỳ họp\Kỳ họp 36\Danh mục đấu thầu lựa chọn nhà đầu tư\"/>
    </mc:Choice>
  </mc:AlternateContent>
  <xr:revisionPtr revIDLastSave="0" documentId="13_ncr:1_{370A6F0D-F135-4D56-9625-2D762D1DED83}" xr6:coauthVersionLast="36" xr6:coauthVersionMax="46" xr10:uidLastSave="{00000000-0000-0000-0000-000000000000}"/>
  <bookViews>
    <workbookView xWindow="0" yWindow="0" windowWidth="23040" windowHeight="9060" firstSheet="1" activeTab="1" xr2:uid="{47B99A38-EE5A-481C-8761-2DB429A286F0}"/>
  </bookViews>
  <sheets>
    <sheet name="PL UBND TỈNH" sheetId="1" state="hidden" r:id="rId1"/>
    <sheet name="PL HĐND TỈNH" sheetId="4" r:id="rId2"/>
  </sheets>
  <definedNames>
    <definedName name="_xlnm.Print_Titles" localSheetId="1">'PL HĐND TỈNH'!$5:$5</definedName>
    <definedName name="_xlnm.Print_Titles" localSheetId="0">'PL UBND TỈNH'!$5:$5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8" i="4"/>
  <c r="D7" i="4" s="1"/>
  <c r="D7" i="1"/>
  <c r="D19" i="1"/>
  <c r="D8" i="1"/>
</calcChain>
</file>

<file path=xl/sharedStrings.xml><?xml version="1.0" encoding="utf-8"?>
<sst xmlns="http://schemas.openxmlformats.org/spreadsheetml/2006/main" count="130" uniqueCount="48">
  <si>
    <t>STT</t>
  </si>
  <si>
    <t>Khu đất/Dự án</t>
  </si>
  <si>
    <t>Địa điểm 
(ghi cụ thể đến xã, phường, thị trấn)</t>
  </si>
  <si>
    <t>Diện tích khoảng (ha)</t>
  </si>
  <si>
    <t>Ghi chú</t>
  </si>
  <si>
    <t>Tổng cộng</t>
  </si>
  <si>
    <t>I</t>
  </si>
  <si>
    <t>2025-2030</t>
  </si>
  <si>
    <t>Kế hoạch tổ chức đấu thầu lựa chọn nhà đầu tư</t>
  </si>
  <si>
    <t>Cơ quan chịu trách nhiệm thực hiện làm bên mời thầu</t>
  </si>
  <si>
    <t>Phụ lục</t>
  </si>
  <si>
    <t>Danh mục khu đất thực hiện đấu thầu lựa chọn NĐT theo quy định pháp luật quản lý ngành, lĩnh vực  (điểm b khoản 1 Điều 126 Luật Đất đai)</t>
  </si>
  <si>
    <t>Cụm công nghiệp</t>
  </si>
  <si>
    <t xml:space="preserve">Cụm công nghiệp Bình Mỹ
</t>
  </si>
  <si>
    <t>Cụm công nghiệp Bình Long</t>
  </si>
  <si>
    <t xml:space="preserve">Cụm công nghiệp Bình Thọ
</t>
  </si>
  <si>
    <t xml:space="preserve">Cụm công nghiệp Tịnh Phong
</t>
  </si>
  <si>
    <t>Cụm công nghiệp Thị trấn Mộ Đức</t>
  </si>
  <si>
    <t>Cụm công nghiệp Đồng Xe</t>
  </si>
  <si>
    <t>Cụm công nghiệp Núi Dâu</t>
  </si>
  <si>
    <t>Cụm công nghiệp 
Ba Dinh</t>
  </si>
  <si>
    <t>Cụm công nghiệp Sơn Thủy</t>
  </si>
  <si>
    <t>Cụm công nghiệp Trà Bình</t>
  </si>
  <si>
    <t>Xã Bình Mỹ, huyện Bình Sơn, tỉnh Quảng Ngãi</t>
  </si>
  <si>
    <t>Xã Bình Long, huyện Bình Sơn, tỉnh Quảng Ngãi</t>
  </si>
  <si>
    <t>Xã Tịnh Bình và Tịnh Thọ, huyện Sơn Tịnh, tỉnh Quảng Ngãi</t>
  </si>
  <si>
    <t>Xã Tịnh Phong, huyện Sơn Tịnh</t>
  </si>
  <si>
    <t>Xã Đức Tân và thị trấn Mộ Đức, huyện Mộ Đức, tỉnh Quảng Ngãi</t>
  </si>
  <si>
    <t>Phường Phổ Thạnh, Thị xã Đức Phổ, tỉnh Quảng Ngãi</t>
  </si>
  <si>
    <t>xã Phổ Khánh, thị xã Đức Phổ, tỉnh Quảng Ngãi</t>
  </si>
  <si>
    <t>Xã Ba Dinh, huyện Ba Tơ, tỉnh Quảng Ngãi.</t>
  </si>
  <si>
    <t>Xã Sơn Thủy, huyện Sơn Hà, tỉnh Quảng Ngãi.</t>
  </si>
  <si>
    <t>Xã Trà Bình, huyện Trà Bồng, tỉnh Quảng Ngãi</t>
  </si>
  <si>
    <t xml:space="preserve">- Thuộc Phụ lục III - Phương án phát triển Cụm công nghiệp tại Quyết định số 1456/QĐ-TTg ngày 22/11/2023 của Thủ tướng Chính phủ về phê duyệt Quy hoạch tỉnh Quảng Ngãi thời kỳ 2021-2030 tầm nhìn đến năm 2050 </t>
  </si>
  <si>
    <t>Tài nguyên và Môi trường</t>
  </si>
  <si>
    <t>a)</t>
  </si>
  <si>
    <t>b)</t>
  </si>
  <si>
    <t>Nghĩa trang tập trung của thị xã tại Phổ Cường</t>
  </si>
  <si>
    <t>Sở Nông nghiệp và Môi trường</t>
  </si>
  <si>
    <t xml:space="preserve">- Phù hợp với Quy hoạch tỉnh Quảng Ngãi thời kỳ 2021-2030, tầm nhìn đến năm 2050 được Thủ tướng Chính phủ phê duyệt tại Quyết định số 1456/QĐ-TTg ngày 22/11/2023; 
- Phù hợp với điều chỉnh Quy hoạch sử dụng đất thị xã Đức Phổ đến 2030 được phê duyệt tại Quyết định số 257/QĐ-UBND ngày 25/4/2025 của UBND tỉnh Quảng Ngãi;
- Phù hợp với Quy hoạch chi tiết tỷ lệ 1/500 được phê duyệt tại Quyết định số 7951/QĐ-UBND ngày 31/12/2022 của UBND thị xã Đức Phổ. </t>
  </si>
  <si>
    <t>Xã Phổ Cường, thị xã Đức Phổ, tỉnh Quảng Ngãi</t>
  </si>
  <si>
    <t>Phần mở rộng 50ha</t>
  </si>
  <si>
    <t>DANH MỤC CÁC KHU ĐẤT THỰC HIỆN ĐẤU THẦU 
LỰA CHỌN NHÀ ĐẦU TƯ THỰC HIỆN DỰ ÁN ĐẦU TƯ CÓ SỬ DỤNG ĐẤT (Đợt 4)</t>
  </si>
  <si>
    <t>(Kèm theo Tờ trình số ……....../TTr-UBND ngày 12/6/2025 của UBND tỉnh)</t>
  </si>
  <si>
    <t xml:space="preserve">Căn cứ pháp lý </t>
  </si>
  <si>
    <t>Sở Công Thương</t>
  </si>
  <si>
    <t>Căn cứ pháp lý</t>
  </si>
  <si>
    <t>(Kèm theo Nghị quyết số 42/NQ-HĐND ngày 27 tháng 6 năm 2025 của Hội đồng nhân dân tỉnh Quảng Ngãi)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</si>
</sst>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3" x14ac:knownFonts="1">
    <font>
      <sz val="14"/>
      <color theme="1"/>
      <name val="Times New Roman"/>
      <family val="2"/>
      <charset val="163"/>
    </font>
    <font>
      <sz val="14"/>
      <color theme="1"/>
      <name val="Times New Roman"/>
      <family val="2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Arial"/>
      <family val="2"/>
    </font>
    <font>
      <b/>
      <i/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2"/>
      <charset val="163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0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8" fillId="3" borderId="0" xfId="0" applyFont="1" applyFill="1" applyAlignment="1">
      <alignment horizontal="center"/>
    </xf>
    <xf numFmtId="0" fontId="8" fillId="3" borderId="3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2" borderId="6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/>
    <xf numFmtId="0" fontId="8" fillId="3" borderId="3" xfId="0" applyFont="1" applyFill="1" applyBorder="1" applyAlignment="1">
      <alignment horizontal="center" vertical="top" wrapText="1"/>
    </xf>
    <xf numFmtId="0" fontId="8" fillId="3" borderId="3" xfId="2" quotePrefix="1" applyFont="1" applyFill="1" applyBorder="1" applyAlignment="1">
      <alignment vertical="top" wrapText="1"/>
    </xf>
    <xf numFmtId="0" fontId="8" fillId="3" borderId="3" xfId="2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2" quotePrefix="1" applyFont="1" applyBorder="1" applyAlignment="1">
      <alignment vertical="top" wrapText="1"/>
    </xf>
    <xf numFmtId="0" fontId="8" fillId="0" borderId="3" xfId="2" applyFont="1" applyBorder="1" applyAlignment="1">
      <alignment horizontal="center" vertical="top" wrapText="1"/>
    </xf>
    <xf numFmtId="0" fontId="8" fillId="0" borderId="3" xfId="2" applyFont="1" applyBorder="1" applyAlignment="1">
      <alignment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5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5" fillId="0" borderId="3" xfId="5" applyFont="1" applyBorder="1" applyAlignment="1">
      <alignment horizontal="center" vertical="top" wrapText="1"/>
    </xf>
    <xf numFmtId="0" fontId="5" fillId="0" borderId="3" xfId="2" applyFont="1" applyBorder="1" applyAlignment="1">
      <alignment vertical="top" wrapText="1"/>
    </xf>
    <xf numFmtId="0" fontId="5" fillId="0" borderId="3" xfId="5" applyFont="1" applyBorder="1" applyAlignment="1">
      <alignment horizontal="center" vertical="top"/>
    </xf>
    <xf numFmtId="0" fontId="5" fillId="2" borderId="3" xfId="0" applyFont="1" applyFill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/>
    <xf numFmtId="0" fontId="5" fillId="0" borderId="3" xfId="2" quotePrefix="1" applyFont="1" applyBorder="1" applyAlignment="1">
      <alignment vertical="top" wrapText="1"/>
    </xf>
    <xf numFmtId="0" fontId="3" fillId="0" borderId="5" xfId="0" applyFont="1" applyBorder="1"/>
    <xf numFmtId="0" fontId="8" fillId="3" borderId="3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4" xfId="2" quotePrefix="1" applyFont="1" applyBorder="1" applyAlignment="1">
      <alignment horizontal="left" vertical="center" wrapText="1"/>
    </xf>
    <xf numFmtId="0" fontId="5" fillId="0" borderId="7" xfId="2" quotePrefix="1" applyFont="1" applyBorder="1" applyAlignment="1">
      <alignment horizontal="left" vertical="center" wrapText="1"/>
    </xf>
    <xf numFmtId="0" fontId="5" fillId="0" borderId="8" xfId="2" quotePrefix="1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3" xfId="2" quotePrefix="1" applyFont="1" applyFill="1" applyBorder="1" applyAlignment="1">
      <alignment horizontal="center" vertical="top" wrapText="1"/>
    </xf>
    <xf numFmtId="0" fontId="8" fillId="0" borderId="3" xfId="2" quotePrefix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3" xfId="2" applyFont="1" applyFill="1" applyBorder="1" applyAlignment="1">
      <alignment horizontal="center" vertical="top" wrapText="1"/>
    </xf>
    <xf numFmtId="0" fontId="5" fillId="0" borderId="3" xfId="2" applyFont="1" applyBorder="1" applyAlignment="1">
      <alignment horizontal="center" vertical="top" wrapText="1"/>
    </xf>
  </cellXfs>
  <cellStyles count="6">
    <cellStyle name="Comma" xfId="1" builtinId="3"/>
    <cellStyle name="Normal" xfId="0" builtinId="0"/>
    <cellStyle name="Normal 10 2" xfId="4" xr:uid="{F18D974C-0B3D-4781-A12B-6382289D232A}"/>
    <cellStyle name="Normal 13" xfId="3" xr:uid="{1B91B9A7-391A-40DE-9DB6-37B313D97C20}"/>
    <cellStyle name="Normal 4" xfId="5" xr:uid="{007F636A-708A-4D2A-9063-33C141FB92CC}"/>
    <cellStyle name="Normal_2021" xfId="2" xr:uid="{8647F1D8-F540-4C5F-85D0-F4BFBFECB2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C714F-0439-4478-A526-25801F178A73}">
  <dimension ref="A1:H21"/>
  <sheetViews>
    <sheetView topLeftCell="A4" zoomScale="85" zoomScaleNormal="85" workbookViewId="0">
      <selection activeCell="F9" sqref="F9"/>
    </sheetView>
  </sheetViews>
  <sheetFormatPr defaultColWidth="8.90625" defaultRowHeight="18" x14ac:dyDescent="0.35"/>
  <cols>
    <col min="1" max="1" width="5.08984375" style="1" bestFit="1" customWidth="1"/>
    <col min="2" max="2" width="39.1796875" style="1" customWidth="1"/>
    <col min="3" max="3" width="16" style="1" customWidth="1"/>
    <col min="4" max="4" width="12.6328125" style="1" customWidth="1"/>
    <col min="5" max="5" width="10.36328125" style="1" customWidth="1"/>
    <col min="6" max="6" width="13.453125" style="1" customWidth="1"/>
    <col min="7" max="7" width="40.1796875" style="1" customWidth="1"/>
    <col min="8" max="8" width="8.453125" style="1" customWidth="1"/>
    <col min="9" max="9" width="10.453125" style="1" customWidth="1"/>
    <col min="10" max="16384" width="8.90625" style="1"/>
  </cols>
  <sheetData>
    <row r="1" spans="1:8" x14ac:dyDescent="0.35">
      <c r="A1" s="44" t="s">
        <v>10</v>
      </c>
      <c r="B1" s="44"/>
      <c r="C1" s="44"/>
      <c r="D1" s="44"/>
      <c r="E1" s="44"/>
      <c r="F1" s="44"/>
      <c r="G1" s="44"/>
      <c r="H1" s="44"/>
    </row>
    <row r="2" spans="1:8" ht="35.25" customHeight="1" x14ac:dyDescent="0.35">
      <c r="A2" s="45" t="s">
        <v>42</v>
      </c>
      <c r="B2" s="44"/>
      <c r="C2" s="44"/>
      <c r="D2" s="44"/>
      <c r="E2" s="44"/>
      <c r="F2" s="44"/>
      <c r="G2" s="44"/>
      <c r="H2" s="44"/>
    </row>
    <row r="3" spans="1:8" s="2" customFormat="1" x14ac:dyDescent="0.35">
      <c r="A3" s="46" t="s">
        <v>43</v>
      </c>
      <c r="B3" s="46"/>
      <c r="C3" s="46"/>
      <c r="D3" s="46"/>
      <c r="E3" s="46"/>
      <c r="F3" s="46"/>
      <c r="G3" s="46"/>
      <c r="H3" s="46"/>
    </row>
    <row r="4" spans="1:8" ht="4.5" customHeight="1" x14ac:dyDescent="0.35"/>
    <row r="5" spans="1:8" s="12" customFormat="1" ht="87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8</v>
      </c>
      <c r="F5" s="10" t="s">
        <v>9</v>
      </c>
      <c r="G5" s="11" t="s">
        <v>44</v>
      </c>
      <c r="H5" s="10" t="s">
        <v>4</v>
      </c>
    </row>
    <row r="6" spans="1:8" s="3" customFormat="1" ht="17.399999999999999" x14ac:dyDescent="0.35">
      <c r="A6" s="4"/>
      <c r="B6" s="4" t="s">
        <v>5</v>
      </c>
      <c r="C6" s="4"/>
      <c r="D6" s="5"/>
      <c r="E6" s="4"/>
      <c r="F6" s="4"/>
      <c r="G6" s="6"/>
      <c r="H6" s="4"/>
    </row>
    <row r="7" spans="1:8" s="8" customFormat="1" ht="72.75" customHeight="1" x14ac:dyDescent="0.35">
      <c r="A7" s="19" t="s">
        <v>6</v>
      </c>
      <c r="B7" s="9" t="s">
        <v>11</v>
      </c>
      <c r="C7" s="20"/>
      <c r="D7" s="43">
        <f>SUM(D8,D19)</f>
        <v>522.79</v>
      </c>
      <c r="E7" s="21"/>
      <c r="F7" s="21"/>
      <c r="G7" s="21"/>
      <c r="H7" s="22"/>
    </row>
    <row r="8" spans="1:8" s="13" customFormat="1" ht="16.2" x14ac:dyDescent="0.35">
      <c r="A8" s="23" t="s">
        <v>35</v>
      </c>
      <c r="B8" s="24" t="s">
        <v>12</v>
      </c>
      <c r="C8" s="25"/>
      <c r="D8" s="26">
        <f>SUM(D9:D18)</f>
        <v>493</v>
      </c>
      <c r="E8" s="27"/>
      <c r="F8" s="27"/>
      <c r="G8" s="27"/>
      <c r="H8" s="28"/>
    </row>
    <row r="9" spans="1:8" s="14" customFormat="1" ht="47.25" customHeight="1" x14ac:dyDescent="0.35">
      <c r="A9" s="29">
        <v>1</v>
      </c>
      <c r="B9" s="30" t="s">
        <v>13</v>
      </c>
      <c r="C9" s="31" t="s">
        <v>23</v>
      </c>
      <c r="D9" s="32">
        <v>50</v>
      </c>
      <c r="E9" s="33" t="s">
        <v>7</v>
      </c>
      <c r="F9" s="33" t="s">
        <v>45</v>
      </c>
      <c r="G9" s="47" t="s">
        <v>33</v>
      </c>
      <c r="H9" s="29"/>
    </row>
    <row r="10" spans="1:8" s="14" customFormat="1" ht="46.8" x14ac:dyDescent="0.35">
      <c r="A10" s="29">
        <v>2</v>
      </c>
      <c r="B10" s="30" t="s">
        <v>14</v>
      </c>
      <c r="C10" s="31" t="s">
        <v>24</v>
      </c>
      <c r="D10" s="32">
        <v>75</v>
      </c>
      <c r="E10" s="33" t="s">
        <v>7</v>
      </c>
      <c r="F10" s="33" t="s">
        <v>45</v>
      </c>
      <c r="G10" s="48"/>
      <c r="H10" s="29" t="s">
        <v>41</v>
      </c>
    </row>
    <row r="11" spans="1:8" s="15" customFormat="1" ht="62.4" x14ac:dyDescent="0.35">
      <c r="A11" s="29">
        <v>3</v>
      </c>
      <c r="B11" s="30" t="s">
        <v>15</v>
      </c>
      <c r="C11" s="30" t="s">
        <v>25</v>
      </c>
      <c r="D11" s="34">
        <v>70</v>
      </c>
      <c r="E11" s="33" t="s">
        <v>7</v>
      </c>
      <c r="F11" s="33" t="s">
        <v>45</v>
      </c>
      <c r="G11" s="48"/>
      <c r="H11" s="35"/>
    </row>
    <row r="12" spans="1:8" s="16" customFormat="1" ht="31.5" customHeight="1" x14ac:dyDescent="0.35">
      <c r="A12" s="29">
        <v>4</v>
      </c>
      <c r="B12" s="30" t="s">
        <v>16</v>
      </c>
      <c r="C12" s="36" t="s">
        <v>26</v>
      </c>
      <c r="D12" s="32">
        <v>75</v>
      </c>
      <c r="E12" s="33" t="s">
        <v>7</v>
      </c>
      <c r="F12" s="33" t="s">
        <v>45</v>
      </c>
      <c r="G12" s="48"/>
      <c r="H12" s="35"/>
    </row>
    <row r="13" spans="1:8" s="16" customFormat="1" ht="62.4" x14ac:dyDescent="0.35">
      <c r="A13" s="29">
        <v>5</v>
      </c>
      <c r="B13" s="30" t="s">
        <v>17</v>
      </c>
      <c r="C13" s="31" t="s">
        <v>27</v>
      </c>
      <c r="D13" s="32">
        <v>30</v>
      </c>
      <c r="E13" s="33" t="s">
        <v>7</v>
      </c>
      <c r="F13" s="33" t="s">
        <v>45</v>
      </c>
      <c r="G13" s="48"/>
      <c r="H13" s="35"/>
    </row>
    <row r="14" spans="1:8" s="16" customFormat="1" ht="46.8" x14ac:dyDescent="0.35">
      <c r="A14" s="29">
        <v>6</v>
      </c>
      <c r="B14" s="37" t="s">
        <v>18</v>
      </c>
      <c r="C14" s="31" t="s">
        <v>28</v>
      </c>
      <c r="D14" s="32">
        <v>70</v>
      </c>
      <c r="E14" s="33" t="s">
        <v>7</v>
      </c>
      <c r="F14" s="33" t="s">
        <v>45</v>
      </c>
      <c r="G14" s="48"/>
      <c r="H14" s="35"/>
    </row>
    <row r="15" spans="1:8" s="17" customFormat="1" ht="46.8" x14ac:dyDescent="0.35">
      <c r="A15" s="29">
        <v>7</v>
      </c>
      <c r="B15" s="37" t="s">
        <v>19</v>
      </c>
      <c r="C15" s="30" t="s">
        <v>29</v>
      </c>
      <c r="D15" s="32">
        <v>75</v>
      </c>
      <c r="E15" s="33" t="s">
        <v>7</v>
      </c>
      <c r="F15" s="33" t="s">
        <v>45</v>
      </c>
      <c r="G15" s="48"/>
      <c r="H15" s="38"/>
    </row>
    <row r="16" spans="1:8" s="17" customFormat="1" ht="46.8" x14ac:dyDescent="0.35">
      <c r="A16" s="29">
        <v>8</v>
      </c>
      <c r="B16" s="31" t="s">
        <v>20</v>
      </c>
      <c r="C16" s="36" t="s">
        <v>30</v>
      </c>
      <c r="D16" s="7">
        <v>18</v>
      </c>
      <c r="E16" s="33" t="s">
        <v>7</v>
      </c>
      <c r="F16" s="33" t="s">
        <v>45</v>
      </c>
      <c r="G16" s="48"/>
      <c r="H16" s="38"/>
    </row>
    <row r="17" spans="1:8" s="17" customFormat="1" ht="46.8" x14ac:dyDescent="0.35">
      <c r="A17" s="29">
        <v>9</v>
      </c>
      <c r="B17" s="31" t="s">
        <v>21</v>
      </c>
      <c r="C17" s="36" t="s">
        <v>31</v>
      </c>
      <c r="D17" s="7">
        <v>20</v>
      </c>
      <c r="E17" s="33" t="s">
        <v>7</v>
      </c>
      <c r="F17" s="33" t="s">
        <v>45</v>
      </c>
      <c r="G17" s="48"/>
      <c r="H17" s="38"/>
    </row>
    <row r="18" spans="1:8" s="17" customFormat="1" ht="46.8" x14ac:dyDescent="0.35">
      <c r="A18" s="29">
        <v>10</v>
      </c>
      <c r="B18" s="31" t="s">
        <v>22</v>
      </c>
      <c r="C18" s="36" t="s">
        <v>32</v>
      </c>
      <c r="D18" s="7">
        <v>10</v>
      </c>
      <c r="E18" s="33" t="s">
        <v>7</v>
      </c>
      <c r="F18" s="33" t="s">
        <v>45</v>
      </c>
      <c r="G18" s="49"/>
      <c r="H18" s="38"/>
    </row>
    <row r="19" spans="1:8" s="18" customFormat="1" ht="16.2" x14ac:dyDescent="0.35">
      <c r="A19" s="39" t="s">
        <v>36</v>
      </c>
      <c r="B19" s="40" t="s">
        <v>34</v>
      </c>
      <c r="C19" s="40"/>
      <c r="D19" s="39">
        <f>SUM(D20)</f>
        <v>29.79</v>
      </c>
      <c r="E19" s="40"/>
      <c r="F19" s="40"/>
      <c r="G19" s="40"/>
      <c r="H19" s="40"/>
    </row>
    <row r="20" spans="1:8" s="17" customFormat="1" ht="189.75" customHeight="1" x14ac:dyDescent="0.35">
      <c r="A20" s="29">
        <v>11</v>
      </c>
      <c r="B20" s="31" t="s">
        <v>37</v>
      </c>
      <c r="C20" s="36" t="s">
        <v>40</v>
      </c>
      <c r="D20" s="7">
        <v>29.79</v>
      </c>
      <c r="E20" s="33" t="s">
        <v>7</v>
      </c>
      <c r="F20" s="33" t="s">
        <v>38</v>
      </c>
      <c r="G20" s="41" t="s">
        <v>39</v>
      </c>
      <c r="H20" s="38"/>
    </row>
    <row r="21" spans="1:8" x14ac:dyDescent="0.35">
      <c r="A21" s="42"/>
      <c r="B21" s="42"/>
      <c r="C21" s="42"/>
      <c r="D21" s="42"/>
      <c r="E21" s="42"/>
      <c r="F21" s="42"/>
      <c r="G21" s="42"/>
      <c r="H21" s="42"/>
    </row>
  </sheetData>
  <mergeCells count="4">
    <mergeCell ref="A1:H1"/>
    <mergeCell ref="A2:H2"/>
    <mergeCell ref="A3:H3"/>
    <mergeCell ref="G9:G18"/>
  </mergeCells>
  <phoneticPr fontId="11" type="noConversion"/>
  <printOptions horizontalCentered="1"/>
  <pageMargins left="0.196850393700787" right="0.196850393700787" top="0.59055118110236204" bottom="0.196850393700787" header="0.31496062992126" footer="0.31496062992126"/>
  <pageSetup paperSize="9" scale="71" orientation="landscape" r:id="rId1"/>
  <headerFooter>
    <oddHeader>&amp;C&amp;P</oddHeader>
  </headerFooter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CD50-DCB7-495D-82DF-87549DB8E796}">
  <dimension ref="A1:H21"/>
  <sheetViews>
    <sheetView tabSelected="1" zoomScale="85" zoomScaleNormal="85" workbookViewId="0">
      <selection activeCell="C5" sqref="C5"/>
    </sheetView>
  </sheetViews>
  <sheetFormatPr defaultColWidth="8.90625" defaultRowHeight="18" x14ac:dyDescent="0.35"/>
  <cols>
    <col min="1" max="1" width="5.08984375" style="1" bestFit="1" customWidth="1"/>
    <col min="2" max="2" width="39.1796875" style="1" customWidth="1"/>
    <col min="3" max="3" width="23.54296875" style="56" customWidth="1"/>
    <col min="4" max="4" width="12.6328125" style="1" customWidth="1"/>
    <col min="5" max="5" width="10.36328125" style="1" customWidth="1"/>
    <col min="6" max="6" width="14.08984375" style="56" customWidth="1"/>
    <col min="7" max="7" width="40.1796875" style="1" customWidth="1"/>
    <col min="8" max="8" width="8.453125" style="1" customWidth="1"/>
    <col min="9" max="9" width="10.453125" style="1" customWidth="1"/>
    <col min="10" max="16384" width="8.90625" style="1"/>
  </cols>
  <sheetData>
    <row r="1" spans="1:8" x14ac:dyDescent="0.35">
      <c r="A1" s="44" t="s">
        <v>10</v>
      </c>
      <c r="B1" s="44"/>
      <c r="C1" s="44"/>
      <c r="D1" s="44"/>
      <c r="E1" s="44"/>
      <c r="F1" s="44"/>
      <c r="G1" s="44"/>
      <c r="H1" s="44"/>
    </row>
    <row r="2" spans="1:8" ht="35.25" customHeight="1" x14ac:dyDescent="0.35">
      <c r="A2" s="45" t="s">
        <v>42</v>
      </c>
      <c r="B2" s="44"/>
      <c r="C2" s="44"/>
      <c r="D2" s="44"/>
      <c r="E2" s="44"/>
      <c r="F2" s="44"/>
      <c r="G2" s="44"/>
      <c r="H2" s="44"/>
    </row>
    <row r="3" spans="1:8" s="2" customFormat="1" ht="23.4" customHeight="1" x14ac:dyDescent="0.35">
      <c r="A3" s="46" t="s">
        <v>47</v>
      </c>
      <c r="B3" s="46"/>
      <c r="C3" s="46"/>
      <c r="D3" s="46"/>
      <c r="E3" s="46"/>
      <c r="F3" s="46"/>
      <c r="G3" s="46"/>
      <c r="H3" s="46"/>
    </row>
    <row r="4" spans="1:8" ht="4.5" customHeight="1" x14ac:dyDescent="0.35"/>
    <row r="5" spans="1:8" s="12" customFormat="1" ht="96.75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8</v>
      </c>
      <c r="F5" s="10" t="s">
        <v>9</v>
      </c>
      <c r="G5" s="11" t="s">
        <v>46</v>
      </c>
      <c r="H5" s="10" t="s">
        <v>4</v>
      </c>
    </row>
    <row r="6" spans="1:8" s="3" customFormat="1" ht="17.399999999999999" x14ac:dyDescent="0.35">
      <c r="A6" s="4"/>
      <c r="B6" s="4" t="s">
        <v>5</v>
      </c>
      <c r="C6" s="4"/>
      <c r="D6" s="5"/>
      <c r="E6" s="4"/>
      <c r="F6" s="4"/>
      <c r="G6" s="6"/>
      <c r="H6" s="4"/>
    </row>
    <row r="7" spans="1:8" s="55" customFormat="1" ht="69" customHeight="1" x14ac:dyDescent="0.35">
      <c r="A7" s="50" t="s">
        <v>6</v>
      </c>
      <c r="B7" s="51" t="s">
        <v>11</v>
      </c>
      <c r="C7" s="57"/>
      <c r="D7" s="52">
        <f>SUM(D8,D19)</f>
        <v>522.79</v>
      </c>
      <c r="E7" s="53"/>
      <c r="F7" s="62"/>
      <c r="G7" s="53"/>
      <c r="H7" s="54"/>
    </row>
    <row r="8" spans="1:8" s="13" customFormat="1" ht="16.2" x14ac:dyDescent="0.35">
      <c r="A8" s="23" t="s">
        <v>35</v>
      </c>
      <c r="B8" s="24" t="s">
        <v>12</v>
      </c>
      <c r="C8" s="58"/>
      <c r="D8" s="26">
        <f>SUM(D9:D18)</f>
        <v>493</v>
      </c>
      <c r="E8" s="27"/>
      <c r="F8" s="26"/>
      <c r="G8" s="27"/>
      <c r="H8" s="28"/>
    </row>
    <row r="9" spans="1:8" s="14" customFormat="1" ht="47.25" customHeight="1" x14ac:dyDescent="0.35">
      <c r="A9" s="29">
        <v>1</v>
      </c>
      <c r="B9" s="30" t="s">
        <v>13</v>
      </c>
      <c r="C9" s="59" t="s">
        <v>23</v>
      </c>
      <c r="D9" s="32">
        <v>50</v>
      </c>
      <c r="E9" s="33" t="s">
        <v>7</v>
      </c>
      <c r="F9" s="63" t="s">
        <v>45</v>
      </c>
      <c r="G9" s="47" t="s">
        <v>33</v>
      </c>
      <c r="H9" s="29"/>
    </row>
    <row r="10" spans="1:8" s="14" customFormat="1" ht="46.8" x14ac:dyDescent="0.35">
      <c r="A10" s="29">
        <v>2</v>
      </c>
      <c r="B10" s="30" t="s">
        <v>14</v>
      </c>
      <c r="C10" s="59" t="s">
        <v>24</v>
      </c>
      <c r="D10" s="32">
        <v>75</v>
      </c>
      <c r="E10" s="33" t="s">
        <v>7</v>
      </c>
      <c r="F10" s="63" t="s">
        <v>45</v>
      </c>
      <c r="G10" s="48"/>
      <c r="H10" s="29" t="s">
        <v>41</v>
      </c>
    </row>
    <row r="11" spans="1:8" s="15" customFormat="1" ht="62.4" x14ac:dyDescent="0.35">
      <c r="A11" s="29">
        <v>3</v>
      </c>
      <c r="B11" s="30" t="s">
        <v>15</v>
      </c>
      <c r="C11" s="32" t="s">
        <v>25</v>
      </c>
      <c r="D11" s="34">
        <v>70</v>
      </c>
      <c r="E11" s="33" t="s">
        <v>7</v>
      </c>
      <c r="F11" s="63" t="s">
        <v>45</v>
      </c>
      <c r="G11" s="48"/>
      <c r="H11" s="35"/>
    </row>
    <row r="12" spans="1:8" s="16" customFormat="1" ht="31.5" customHeight="1" x14ac:dyDescent="0.35">
      <c r="A12" s="29">
        <v>4</v>
      </c>
      <c r="B12" s="30" t="s">
        <v>16</v>
      </c>
      <c r="C12" s="29" t="s">
        <v>26</v>
      </c>
      <c r="D12" s="32">
        <v>75</v>
      </c>
      <c r="E12" s="33" t="s">
        <v>7</v>
      </c>
      <c r="F12" s="63" t="s">
        <v>45</v>
      </c>
      <c r="G12" s="48"/>
      <c r="H12" s="35"/>
    </row>
    <row r="13" spans="1:8" s="16" customFormat="1" ht="62.4" x14ac:dyDescent="0.35">
      <c r="A13" s="29">
        <v>5</v>
      </c>
      <c r="B13" s="30" t="s">
        <v>17</v>
      </c>
      <c r="C13" s="59" t="s">
        <v>27</v>
      </c>
      <c r="D13" s="32">
        <v>30</v>
      </c>
      <c r="E13" s="33" t="s">
        <v>7</v>
      </c>
      <c r="F13" s="63" t="s">
        <v>45</v>
      </c>
      <c r="G13" s="48"/>
      <c r="H13" s="35"/>
    </row>
    <row r="14" spans="1:8" s="16" customFormat="1" ht="46.8" x14ac:dyDescent="0.35">
      <c r="A14" s="29">
        <v>6</v>
      </c>
      <c r="B14" s="37" t="s">
        <v>18</v>
      </c>
      <c r="C14" s="59" t="s">
        <v>28</v>
      </c>
      <c r="D14" s="32">
        <v>70</v>
      </c>
      <c r="E14" s="33" t="s">
        <v>7</v>
      </c>
      <c r="F14" s="63" t="s">
        <v>45</v>
      </c>
      <c r="G14" s="48"/>
      <c r="H14" s="35"/>
    </row>
    <row r="15" spans="1:8" s="17" customFormat="1" ht="46.8" x14ac:dyDescent="0.35">
      <c r="A15" s="29">
        <v>7</v>
      </c>
      <c r="B15" s="37" t="s">
        <v>19</v>
      </c>
      <c r="C15" s="32" t="s">
        <v>29</v>
      </c>
      <c r="D15" s="32">
        <v>75</v>
      </c>
      <c r="E15" s="33" t="s">
        <v>7</v>
      </c>
      <c r="F15" s="63" t="s">
        <v>45</v>
      </c>
      <c r="G15" s="48"/>
      <c r="H15" s="38"/>
    </row>
    <row r="16" spans="1:8" s="17" customFormat="1" ht="46.8" x14ac:dyDescent="0.35">
      <c r="A16" s="29">
        <v>8</v>
      </c>
      <c r="B16" s="31" t="s">
        <v>20</v>
      </c>
      <c r="C16" s="29" t="s">
        <v>30</v>
      </c>
      <c r="D16" s="7">
        <v>18</v>
      </c>
      <c r="E16" s="33" t="s">
        <v>7</v>
      </c>
      <c r="F16" s="63" t="s">
        <v>45</v>
      </c>
      <c r="G16" s="48"/>
      <c r="H16" s="38"/>
    </row>
    <row r="17" spans="1:8" s="17" customFormat="1" ht="46.8" x14ac:dyDescent="0.35">
      <c r="A17" s="29">
        <v>9</v>
      </c>
      <c r="B17" s="31" t="s">
        <v>21</v>
      </c>
      <c r="C17" s="29" t="s">
        <v>31</v>
      </c>
      <c r="D17" s="7">
        <v>20</v>
      </c>
      <c r="E17" s="33" t="s">
        <v>7</v>
      </c>
      <c r="F17" s="63" t="s">
        <v>45</v>
      </c>
      <c r="G17" s="48"/>
      <c r="H17" s="38"/>
    </row>
    <row r="18" spans="1:8" s="17" customFormat="1" ht="46.8" x14ac:dyDescent="0.35">
      <c r="A18" s="29">
        <v>10</v>
      </c>
      <c r="B18" s="31" t="s">
        <v>22</v>
      </c>
      <c r="C18" s="29" t="s">
        <v>32</v>
      </c>
      <c r="D18" s="7">
        <v>10</v>
      </c>
      <c r="E18" s="33" t="s">
        <v>7</v>
      </c>
      <c r="F18" s="63" t="s">
        <v>45</v>
      </c>
      <c r="G18" s="49"/>
      <c r="H18" s="38"/>
    </row>
    <row r="19" spans="1:8" s="18" customFormat="1" ht="16.2" x14ac:dyDescent="0.35">
      <c r="A19" s="39" t="s">
        <v>36</v>
      </c>
      <c r="B19" s="40" t="s">
        <v>34</v>
      </c>
      <c r="C19" s="60"/>
      <c r="D19" s="39">
        <f>SUM(D20)</f>
        <v>29.79</v>
      </c>
      <c r="E19" s="40"/>
      <c r="F19" s="60"/>
      <c r="G19" s="40"/>
      <c r="H19" s="40"/>
    </row>
    <row r="20" spans="1:8" s="17" customFormat="1" ht="189.75" customHeight="1" x14ac:dyDescent="0.35">
      <c r="A20" s="29">
        <v>11</v>
      </c>
      <c r="B20" s="31" t="s">
        <v>37</v>
      </c>
      <c r="C20" s="29" t="s">
        <v>40</v>
      </c>
      <c r="D20" s="7">
        <v>29.79</v>
      </c>
      <c r="E20" s="33" t="s">
        <v>7</v>
      </c>
      <c r="F20" s="63" t="s">
        <v>38</v>
      </c>
      <c r="G20" s="41" t="s">
        <v>39</v>
      </c>
      <c r="H20" s="38"/>
    </row>
    <row r="21" spans="1:8" x14ac:dyDescent="0.35">
      <c r="A21" s="42"/>
      <c r="B21" s="42"/>
      <c r="C21" s="61"/>
      <c r="D21" s="42"/>
      <c r="E21" s="42"/>
      <c r="F21" s="61"/>
      <c r="G21" s="42"/>
      <c r="H21" s="42"/>
    </row>
  </sheetData>
  <mergeCells count="4">
    <mergeCell ref="A1:H1"/>
    <mergeCell ref="A2:H2"/>
    <mergeCell ref="A3:H3"/>
    <mergeCell ref="G9:G18"/>
  </mergeCells>
  <printOptions horizontalCentered="1"/>
  <pageMargins left="0.196850393700787" right="0.196850393700787" top="0.59055118110236204" bottom="0.196850393700787" header="0.31496062992126" footer="0.31496062992126"/>
  <pageSetup paperSize="9" scale="71" orientation="landscape" r:id="rId1"/>
  <headerFooter>
    <oddHeader>&amp;C&amp;P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PL UBND TỈNH</vt:lpstr>
      <vt:lpstr>PL HĐND TỈNH</vt:lpstr>
      <vt:lpstr>'PL HĐND TỈNH'!Print_Titles</vt:lpstr>
      <vt:lpstr>'PL UBND TỈNH'!Print_Titles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2025-06-27T08:24:37Z</cp:lastPrinted>
  <dcterms:created xsi:type="dcterms:W3CDTF">2025-03-06T08:25:41Z</dcterms:created>
  <dcterms:modified xsi:type="dcterms:W3CDTF">2025-06-27T08:24:44Z</dcterms:modified>
</cp:coreProperties>
</file>